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11. NOV\04. LLAMADO HIERRO\Anexos\"/>
    </mc:Choice>
  </mc:AlternateContent>
  <bookViews>
    <workbookView xWindow="0" yWindow="0" windowWidth="24000" windowHeight="9735"/>
  </bookViews>
  <sheets>
    <sheet name="ANEXO II" sheetId="2" r:id="rId1"/>
    <sheet name="Hoja1" sheetId="3" r:id="rId2"/>
  </sheets>
  <definedNames>
    <definedName name="_xlnm._FilterDatabase" localSheetId="0" hidden="1">'ANEXO II'!$A$21:$L$22</definedName>
    <definedName name="_xlnm.Print_Area" localSheetId="0">'ANEXO II'!$A$1:$L$22</definedName>
  </definedNames>
  <calcPr calcId="152511"/>
</workbook>
</file>

<file path=xl/calcChain.xml><?xml version="1.0" encoding="utf-8"?>
<calcChain xmlns="http://schemas.openxmlformats.org/spreadsheetml/2006/main">
  <c r="J23" i="2" l="1"/>
  <c r="K23" i="2" s="1"/>
  <c r="J29" i="2" l="1"/>
  <c r="K29" i="2" s="1"/>
  <c r="J28" i="2"/>
  <c r="K28" i="2" s="1"/>
  <c r="J27" i="2"/>
  <c r="K27" i="2" s="1"/>
  <c r="J26" i="2"/>
  <c r="K26" i="2" s="1"/>
  <c r="J25" i="2"/>
  <c r="K25" i="2" s="1"/>
  <c r="J24" i="2"/>
  <c r="K24" i="2" s="1"/>
</calcChain>
</file>

<file path=xl/sharedStrings.xml><?xml version="1.0" encoding="utf-8"?>
<sst xmlns="http://schemas.openxmlformats.org/spreadsheetml/2006/main" count="79" uniqueCount="53">
  <si>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</si>
  <si>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</si>
  <si>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</si>
  <si>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</si>
  <si>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</si>
  <si>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</si>
  <si>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</si>
  <si>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</si>
  <si>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</si>
  <si>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</si>
  <si>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</si>
  <si>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</si>
  <si>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</si>
  <si>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</si>
  <si>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</si>
  <si>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</si>
  <si>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</si>
  <si>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</si>
  <si>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</si>
  <si>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</si>
  <si>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</si>
  <si>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</si>
  <si>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</si>
  <si>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</si>
  <si>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</si>
  <si>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</si>
  <si>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</si>
  <si>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</si>
  <si>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</si>
  <si>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</si>
  <si>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</si>
  <si>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</si>
  <si>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</si>
  <si>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</si>
  <si>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Compra General</t>
  </si>
  <si>
    <t>Hierro</t>
  </si>
  <si>
    <t>321.279</t>
  </si>
  <si>
    <t>Hierro T de 1/8" x 1 1/4" x 6mts</t>
  </si>
  <si>
    <t>321.049</t>
  </si>
  <si>
    <t>Planchuela 1/4" x 2" 6mt</t>
  </si>
  <si>
    <t>321.054</t>
  </si>
  <si>
    <t>Tejido Galvanizado 1.8Mt Alto 2Mm (Rectangular Rollo 25mt)</t>
  </si>
  <si>
    <t>Rollo</t>
  </si>
  <si>
    <t>321.083</t>
  </si>
  <si>
    <t>Varilla 10Mm Conformado (12mt)</t>
  </si>
  <si>
    <t>321.163</t>
  </si>
  <si>
    <t>Caño de Hierro 60x30mm 6mt e=2mm</t>
  </si>
  <si>
    <t>321.204</t>
  </si>
  <si>
    <t>Caño de hierro 80x80mm e=3mm 6mt</t>
  </si>
  <si>
    <t>321.087</t>
  </si>
  <si>
    <t>Varilla 8Mm Conformado (12mt)</t>
  </si>
  <si>
    <t>MC-01 28/10/2022</t>
  </si>
  <si>
    <t>MP-01 28/10/2022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</si>
</sst>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89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5" borderId="3" xfId="1" applyFont="1" applyFill="1" applyBorder="1" applyAlignment="1" applyProtection="1">
      <alignment vertical="center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5" borderId="2" xfId="1" applyFont="1" applyFill="1" applyBorder="1" applyAlignment="1" applyProtection="1">
      <alignment horizontal="left" vertical="center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0" fontId="8" fillId="0" borderId="6" xfId="0" applyFont="1" applyFill="1" applyBorder="1" applyAlignment="1" applyProtection="1">
      <alignment horizontal="center"/>
    </xf>
    <xf numFmtId="0" fontId="8" fillId="0" borderId="6" xfId="0" applyFont="1" applyBorder="1" applyAlignment="1" applyProtection="1">
      <alignment horizontal="left"/>
    </xf>
    <xf numFmtId="0" fontId="8" fillId="0" borderId="6" xfId="0" applyFont="1" applyBorder="1" applyAlignment="1" applyProtection="1">
      <alignment horizontal="center"/>
    </xf>
    <xf numFmtId="0" fontId="8" fillId="0" borderId="6" xfId="0" applyFont="1" applyBorder="1" applyProtection="1"/>
    <xf numFmtId="0" fontId="8" fillId="0" borderId="6" xfId="0" applyFont="1" applyBorder="1" applyAlignment="1" applyProtection="1"/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left"/>
    </xf>
    <xf numFmtId="0" fontId="8" fillId="0" borderId="5" xfId="0" applyFont="1" applyBorder="1" applyAlignment="1" applyProtection="1">
      <alignment horizontal="center"/>
    </xf>
    <xf numFmtId="0" fontId="8" fillId="0" borderId="5" xfId="0" applyFont="1" applyBorder="1" applyProtection="1"/>
    <xf numFmtId="0" fontId="8" fillId="0" borderId="5" xfId="0" applyFont="1" applyBorder="1" applyAlignment="1" applyProtection="1"/>
    <xf numFmtId="4" fontId="8" fillId="0" borderId="5" xfId="0" applyNumberFormat="1" applyFont="1" applyBorder="1" applyAlignment="1" applyProtection="1">
      <alignment horizontal="center"/>
      <protection locked="0"/>
    </xf>
    <xf numFmtId="4" fontId="8" fillId="0" borderId="5" xfId="0" applyNumberFormat="1" applyFont="1" applyBorder="1" applyAlignment="1" applyProtection="1">
      <alignment horizontal="center"/>
    </xf>
    <xf numFmtId="0" fontId="8" fillId="0" borderId="5" xfId="0" applyFont="1" applyBorder="1" applyProtection="1">
      <protection locked="0"/>
    </xf>
    <xf numFmtId="0" fontId="8" fillId="0" borderId="7" xfId="0" applyFont="1" applyBorder="1" applyAlignment="1" applyProtection="1">
      <alignment horizontal="left"/>
    </xf>
    <xf numFmtId="0" fontId="8" fillId="0" borderId="7" xfId="0" applyFont="1" applyBorder="1" applyAlignment="1" applyProtection="1">
      <alignment horizontal="center"/>
    </xf>
    <xf numFmtId="0" fontId="8" fillId="0" borderId="7" xfId="0" applyFont="1" applyBorder="1" applyProtection="1"/>
    <xf numFmtId="0" fontId="8" fillId="0" borderId="7" xfId="0" applyFont="1" applyBorder="1" applyAlignment="1" applyProtection="1"/>
    <xf numFmtId="4" fontId="8" fillId="0" borderId="7" xfId="0" applyNumberFormat="1" applyFont="1" applyBorder="1" applyAlignment="1" applyProtection="1">
      <alignment horizontal="center"/>
    </xf>
    <xf numFmtId="0" fontId="8" fillId="0" borderId="7" xfId="0" applyFont="1" applyBorder="1" applyProtection="1"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2295523</xdr:colOff>
      <xdr:row>1</xdr:row>
      <xdr:rowOff>90486</xdr:rowOff>
    </xdr:from>
    <xdr:to>
      <xdr:col>10</xdr:col>
      <xdr:colOff>323849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067298" y="309561"/>
          <a:ext cx="48006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HIERRO</a:t>
          </a: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1476374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E8" sqref="E8"/>
    </sheetView>
  </sheetViews>
  <sheetFormatPr baseColWidth="10" defaultColWidth="15.85546875" defaultRowHeight="12.75" x14ac:dyDescent="0.2"/>
  <cols>
    <col min="1" max="1" width="6" style="37" customWidth="1"/>
    <col min="2" max="2" width="13" style="14" customWidth="1"/>
    <col min="3" max="3" width="15.28515625" style="32" bestFit="1" customWidth="1"/>
    <col min="4" max="4" width="9.85546875" style="7" customWidth="1"/>
    <col min="5" max="5" width="51.28515625" style="7" bestFit="1" customWidth="1"/>
    <col min="6" max="6" width="7.140625" style="35" customWidth="1"/>
    <col min="7" max="7" width="7" style="32" customWidth="1"/>
    <col min="8" max="8" width="11.85546875" style="7" bestFit="1" customWidth="1"/>
    <col min="9" max="9" width="14.7109375" style="35" customWidth="1"/>
    <col min="10" max="10" width="13.5703125" style="32" customWidth="1"/>
    <col min="11" max="11" width="13" style="32" customWidth="1"/>
    <col min="12" max="12" width="41.85546875" style="7" customWidth="1"/>
    <col min="13" max="16384" width="15.85546875" style="7"/>
  </cols>
  <sheetData>
    <row r="1" spans="1:12" ht="17.25" customHeight="1" x14ac:dyDescent="0.2">
      <c r="I1" s="7"/>
    </row>
    <row r="2" spans="1:12" ht="17.25" customHeight="1" x14ac:dyDescent="0.2">
      <c r="I2" s="7"/>
    </row>
    <row r="3" spans="1:12" ht="17.25" customHeight="1" x14ac:dyDescent="0.2">
      <c r="I3" s="7"/>
    </row>
    <row r="4" spans="1:12" ht="17.25" customHeight="1" x14ac:dyDescent="0.2">
      <c r="I4" s="7"/>
    </row>
    <row r="5" spans="1:12" x14ac:dyDescent="0.2">
      <c r="A5" s="60"/>
      <c r="B5" s="31"/>
      <c r="C5" s="33"/>
      <c r="D5" s="8"/>
      <c r="E5" s="8"/>
      <c r="F5" s="8"/>
      <c r="G5" s="33"/>
      <c r="H5" s="8"/>
      <c r="I5" s="8"/>
      <c r="J5" s="33"/>
      <c r="K5" s="33"/>
    </row>
    <row r="6" spans="1:12" x14ac:dyDescent="0.2">
      <c r="A6" s="61"/>
      <c r="B6" s="51"/>
      <c r="D6" s="10" t="s">
        <v>5</v>
      </c>
      <c r="E6" s="11"/>
      <c r="F6" s="47" t="s">
        <v>9</v>
      </c>
      <c r="G6" s="12"/>
      <c r="I6" s="9"/>
      <c r="J6" s="45" t="s">
        <v>20</v>
      </c>
      <c r="K6" s="34"/>
    </row>
    <row r="7" spans="1:12" x14ac:dyDescent="0.2">
      <c r="A7" s="62"/>
      <c r="B7" s="19"/>
      <c r="D7" s="14"/>
      <c r="F7" s="48"/>
      <c r="G7" s="12"/>
      <c r="I7" s="13"/>
      <c r="J7" s="13"/>
      <c r="K7" s="15"/>
    </row>
    <row r="8" spans="1:12" x14ac:dyDescent="0.2">
      <c r="A8" s="63"/>
      <c r="B8" s="52"/>
      <c r="D8" s="68" t="s">
        <v>7</v>
      </c>
      <c r="E8" s="40"/>
      <c r="F8" s="35" t="s">
        <v>12</v>
      </c>
      <c r="G8" s="53"/>
      <c r="H8" s="42"/>
      <c r="I8" s="57"/>
      <c r="J8" s="14" t="s">
        <v>26</v>
      </c>
    </row>
    <row r="9" spans="1:12" x14ac:dyDescent="0.2">
      <c r="A9" s="64"/>
      <c r="B9" s="17"/>
      <c r="D9" s="14"/>
      <c r="E9" s="14"/>
      <c r="G9" s="12"/>
      <c r="I9" s="17"/>
    </row>
    <row r="10" spans="1:12" x14ac:dyDescent="0.2">
      <c r="A10" s="65"/>
      <c r="D10" s="68" t="s">
        <v>6</v>
      </c>
      <c r="E10" s="40"/>
      <c r="F10" s="35" t="s">
        <v>13</v>
      </c>
      <c r="G10" s="53"/>
      <c r="H10" s="42"/>
      <c r="I10" s="56"/>
      <c r="J10" s="14" t="s">
        <v>15</v>
      </c>
      <c r="K10" s="46"/>
      <c r="L10" s="40"/>
    </row>
    <row r="11" spans="1:12" x14ac:dyDescent="0.2">
      <c r="A11" s="62"/>
      <c r="D11" s="20"/>
      <c r="E11" s="14"/>
      <c r="F11" s="48"/>
      <c r="G11" s="12"/>
      <c r="I11" s="19"/>
      <c r="K11" s="15"/>
      <c r="L11" s="14"/>
    </row>
    <row r="12" spans="1:12" x14ac:dyDescent="0.2">
      <c r="D12" s="68" t="s">
        <v>33</v>
      </c>
      <c r="E12" s="44"/>
      <c r="F12" s="16" t="s">
        <v>22</v>
      </c>
      <c r="G12" s="53"/>
      <c r="H12" s="42"/>
      <c r="I12" s="42"/>
      <c r="J12" s="14" t="s">
        <v>21</v>
      </c>
      <c r="K12" s="46"/>
      <c r="L12" s="40"/>
    </row>
    <row r="13" spans="1:12" x14ac:dyDescent="0.2">
      <c r="D13" s="14"/>
      <c r="E13" s="14"/>
      <c r="F13" s="48"/>
      <c r="G13" s="12"/>
      <c r="I13" s="19"/>
      <c r="J13" s="14"/>
      <c r="L13" s="14"/>
    </row>
    <row r="14" spans="1:12" x14ac:dyDescent="0.2">
      <c r="D14" s="68" t="s">
        <v>8</v>
      </c>
      <c r="E14" s="41"/>
      <c r="F14" s="18" t="s">
        <v>14</v>
      </c>
      <c r="G14" s="54"/>
      <c r="H14" s="42"/>
      <c r="I14" s="55"/>
      <c r="J14" s="14" t="s">
        <v>16</v>
      </c>
      <c r="K14" s="46"/>
      <c r="L14" s="40"/>
    </row>
    <row r="15" spans="1:12" x14ac:dyDescent="0.2">
      <c r="D15" s="14"/>
      <c r="E15" s="14"/>
      <c r="F15" s="49"/>
      <c r="G15" s="12"/>
      <c r="I15" s="19"/>
      <c r="J15" s="20"/>
      <c r="L15" s="14"/>
    </row>
    <row r="16" spans="1:12" x14ac:dyDescent="0.2">
      <c r="D16" s="68" t="s">
        <v>11</v>
      </c>
      <c r="E16" s="44"/>
      <c r="F16" s="35" t="s">
        <v>11</v>
      </c>
      <c r="G16" s="54"/>
      <c r="H16" s="44"/>
      <c r="I16" s="55"/>
      <c r="J16" s="20" t="s">
        <v>10</v>
      </c>
      <c r="K16" s="46"/>
      <c r="L16" s="40"/>
    </row>
    <row r="17" spans="1:12" x14ac:dyDescent="0.2">
      <c r="D17" s="20"/>
      <c r="E17" s="20"/>
      <c r="G17" s="12"/>
      <c r="H17" s="13"/>
      <c r="I17" s="13"/>
      <c r="J17" s="19"/>
    </row>
    <row r="18" spans="1:12" x14ac:dyDescent="0.2">
      <c r="D18" s="68" t="s">
        <v>14</v>
      </c>
      <c r="E18" s="41"/>
      <c r="F18" s="35" t="s">
        <v>23</v>
      </c>
      <c r="G18" s="69"/>
      <c r="H18" s="13"/>
      <c r="I18" s="13"/>
      <c r="J18" s="19"/>
    </row>
    <row r="19" spans="1:12" x14ac:dyDescent="0.2">
      <c r="A19" s="66"/>
      <c r="B19" s="20"/>
      <c r="C19" s="22"/>
      <c r="D19" s="12"/>
      <c r="E19" s="14"/>
      <c r="H19" s="13"/>
      <c r="I19" s="23"/>
      <c r="J19" s="19"/>
      <c r="K19" s="22"/>
    </row>
    <row r="20" spans="1:12" x14ac:dyDescent="0.2">
      <c r="A20" s="66"/>
      <c r="B20" s="20"/>
      <c r="C20" s="22"/>
      <c r="D20" s="12"/>
      <c r="E20" s="21"/>
      <c r="F20" s="48"/>
      <c r="G20" s="24"/>
      <c r="H20" s="13"/>
      <c r="I20" s="23"/>
      <c r="J20" s="19"/>
      <c r="K20" s="15"/>
    </row>
    <row r="21" spans="1:12" ht="25.5" x14ac:dyDescent="0.2">
      <c r="A21" s="1" t="s">
        <v>0</v>
      </c>
      <c r="B21" s="1" t="s">
        <v>24</v>
      </c>
      <c r="C21" s="1" t="s">
        <v>17</v>
      </c>
      <c r="D21" s="6" t="s">
        <v>18</v>
      </c>
      <c r="E21" s="1" t="s">
        <v>30</v>
      </c>
      <c r="F21" s="50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7" t="s">
        <v>35</v>
      </c>
      <c r="B22" s="58"/>
      <c r="C22" s="25"/>
      <c r="D22" s="26"/>
      <c r="E22" s="25"/>
      <c r="F22" s="27"/>
      <c r="G22" s="28"/>
      <c r="H22" s="28"/>
      <c r="I22" s="43"/>
      <c r="J22" s="30"/>
      <c r="K22" s="29"/>
      <c r="L22" s="59"/>
    </row>
    <row r="23" spans="1:12" x14ac:dyDescent="0.2">
      <c r="A23" s="75">
        <v>1</v>
      </c>
      <c r="B23" s="76" t="s">
        <v>34</v>
      </c>
      <c r="C23" s="77" t="s">
        <v>35</v>
      </c>
      <c r="D23" s="77" t="s">
        <v>45</v>
      </c>
      <c r="E23" s="78" t="s">
        <v>46</v>
      </c>
      <c r="F23" s="79" t="s">
        <v>32</v>
      </c>
      <c r="G23" s="77">
        <v>2</v>
      </c>
      <c r="H23" s="77" t="s">
        <v>31</v>
      </c>
      <c r="I23" s="80"/>
      <c r="J23" s="81">
        <f t="shared" ref="J23" si="0">+I23*0.22</f>
        <v>0</v>
      </c>
      <c r="K23" s="81">
        <f t="shared" ref="K23" si="1">+(I23+J23)*G23</f>
        <v>0</v>
      </c>
      <c r="L23" s="82"/>
    </row>
    <row r="24" spans="1:12" x14ac:dyDescent="0.2">
      <c r="A24" s="75">
        <v>2</v>
      </c>
      <c r="B24" s="76" t="s">
        <v>34</v>
      </c>
      <c r="C24" s="77" t="s">
        <v>35</v>
      </c>
      <c r="D24" s="77" t="s">
        <v>47</v>
      </c>
      <c r="E24" s="78" t="s">
        <v>48</v>
      </c>
      <c r="F24" s="79" t="s">
        <v>32</v>
      </c>
      <c r="G24" s="77">
        <v>30</v>
      </c>
      <c r="H24" s="77" t="s">
        <v>31</v>
      </c>
      <c r="I24" s="80"/>
      <c r="J24" s="81">
        <f t="shared" ref="J24:J29" si="2">+I24*0.22</f>
        <v>0</v>
      </c>
      <c r="K24" s="81">
        <f t="shared" ref="K24:K29" si="3">+(I24+J24)*G24</f>
        <v>0</v>
      </c>
      <c r="L24" s="82"/>
    </row>
    <row r="25" spans="1:12" x14ac:dyDescent="0.2">
      <c r="A25" s="75">
        <v>3</v>
      </c>
      <c r="B25" s="83" t="s">
        <v>34</v>
      </c>
      <c r="C25" s="84" t="s">
        <v>35</v>
      </c>
      <c r="D25" s="84" t="s">
        <v>36</v>
      </c>
      <c r="E25" s="85" t="s">
        <v>37</v>
      </c>
      <c r="F25" s="86" t="s">
        <v>32</v>
      </c>
      <c r="G25" s="84">
        <v>25</v>
      </c>
      <c r="H25" s="84" t="s">
        <v>31</v>
      </c>
      <c r="I25" s="80"/>
      <c r="J25" s="87">
        <f t="shared" si="2"/>
        <v>0</v>
      </c>
      <c r="K25" s="87">
        <f t="shared" si="3"/>
        <v>0</v>
      </c>
      <c r="L25" s="88"/>
    </row>
    <row r="26" spans="1:12" x14ac:dyDescent="0.2">
      <c r="A26" s="75">
        <v>4</v>
      </c>
      <c r="B26" s="83" t="s">
        <v>34</v>
      </c>
      <c r="C26" s="84" t="s">
        <v>35</v>
      </c>
      <c r="D26" s="84" t="s">
        <v>38</v>
      </c>
      <c r="E26" s="85" t="s">
        <v>39</v>
      </c>
      <c r="F26" s="86" t="s">
        <v>32</v>
      </c>
      <c r="G26" s="84">
        <v>10</v>
      </c>
      <c r="H26" s="84" t="s">
        <v>31</v>
      </c>
      <c r="I26" s="80"/>
      <c r="J26" s="87">
        <f t="shared" si="2"/>
        <v>0</v>
      </c>
      <c r="K26" s="87">
        <f t="shared" si="3"/>
        <v>0</v>
      </c>
      <c r="L26" s="88"/>
    </row>
    <row r="27" spans="1:12" x14ac:dyDescent="0.2">
      <c r="A27" s="75">
        <v>5</v>
      </c>
      <c r="B27" s="83" t="s">
        <v>34</v>
      </c>
      <c r="C27" s="84" t="s">
        <v>35</v>
      </c>
      <c r="D27" s="84" t="s">
        <v>40</v>
      </c>
      <c r="E27" s="85" t="s">
        <v>41</v>
      </c>
      <c r="F27" s="86" t="s">
        <v>42</v>
      </c>
      <c r="G27" s="84">
        <v>30</v>
      </c>
      <c r="H27" s="84" t="s">
        <v>31</v>
      </c>
      <c r="I27" s="80"/>
      <c r="J27" s="87">
        <f t="shared" si="2"/>
        <v>0</v>
      </c>
      <c r="K27" s="87">
        <f t="shared" si="3"/>
        <v>0</v>
      </c>
      <c r="L27" s="88"/>
    </row>
    <row r="28" spans="1:12" x14ac:dyDescent="0.2">
      <c r="A28" s="75">
        <v>6</v>
      </c>
      <c r="B28" s="83" t="s">
        <v>34</v>
      </c>
      <c r="C28" s="84" t="s">
        <v>35</v>
      </c>
      <c r="D28" s="84" t="s">
        <v>43</v>
      </c>
      <c r="E28" s="85" t="s">
        <v>44</v>
      </c>
      <c r="F28" s="86" t="s">
        <v>32</v>
      </c>
      <c r="G28" s="84">
        <v>100</v>
      </c>
      <c r="H28" s="84" t="s">
        <v>31</v>
      </c>
      <c r="I28" s="80"/>
      <c r="J28" s="87">
        <f t="shared" si="2"/>
        <v>0</v>
      </c>
      <c r="K28" s="87">
        <f t="shared" si="3"/>
        <v>0</v>
      </c>
      <c r="L28" s="88"/>
    </row>
    <row r="29" spans="1:12" x14ac:dyDescent="0.2">
      <c r="A29" s="75">
        <v>7</v>
      </c>
      <c r="B29" s="83" t="s">
        <v>34</v>
      </c>
      <c r="C29" s="84" t="s">
        <v>35</v>
      </c>
      <c r="D29" s="84" t="s">
        <v>49</v>
      </c>
      <c r="E29" s="85" t="s">
        <v>50</v>
      </c>
      <c r="F29" s="86" t="s">
        <v>32</v>
      </c>
      <c r="G29" s="84">
        <v>1120</v>
      </c>
      <c r="H29" s="84" t="s">
        <v>31</v>
      </c>
      <c r="I29" s="80"/>
      <c r="J29" s="87">
        <f t="shared" si="2"/>
        <v>0</v>
      </c>
      <c r="K29" s="87">
        <f t="shared" si="3"/>
        <v>0</v>
      </c>
      <c r="L29" s="88"/>
    </row>
    <row r="30" spans="1:12" x14ac:dyDescent="0.2">
      <c r="A30" s="70"/>
      <c r="B30" s="71"/>
      <c r="C30" s="72"/>
      <c r="D30" s="73"/>
      <c r="E30" s="73"/>
      <c r="F30" s="74"/>
      <c r="G30" s="72"/>
      <c r="H30" s="73"/>
      <c r="I30" s="74"/>
      <c r="J30" s="72"/>
      <c r="K30" s="72"/>
      <c r="L30" s="73"/>
    </row>
    <row r="32" spans="1:12" x14ac:dyDescent="0.2">
      <c r="I32" s="38" t="s">
        <v>27</v>
      </c>
      <c r="J32" s="38" t="s">
        <v>28</v>
      </c>
    </row>
    <row r="33" spans="9:10" ht="25.5" x14ac:dyDescent="0.2">
      <c r="I33" s="39" t="s">
        <v>51</v>
      </c>
      <c r="J33" s="39" t="s">
        <v>52</v>
      </c>
    </row>
  </sheetData>
  <sheetProtection algorithmName="SHA-512" hashValue="g2QECGLW/lRyInYBwYLzim1zXU3jGjmUkyl97I5kWl+CXbjXj2STM39NXipSaQWiPhHDy5JWVU6wWxuFptXrIg==" saltValue="21ru815AfpnqPbjW1zQqxg==" spinCount="100000" sheet="1" objects="1" scenarios="1"/>
  <autoFilter ref="A21:L22"/>
  <sortState ref="D198:G207">
    <sortCondition ref="E198:E207"/>
  </sortState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mcaramelo</cp:lastModifiedBy>
  <cp:lastPrinted>2021-09-28T13:03:46Z</cp:lastPrinted>
  <dcterms:created xsi:type="dcterms:W3CDTF">2019-08-27T18:47:03Z</dcterms:created>
  <dcterms:modified xsi:type="dcterms:W3CDTF">2022-10-28T19:22:44Z</dcterms:modified>
</cp:coreProperties>
</file>